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Vergaben ab 2015\18 RvS\18-26-1 SDL 5 Lose\I-03 VU\08. Korrektur am 03.06.2026\"/>
    </mc:Choice>
  </mc:AlternateContent>
  <xr:revisionPtr revIDLastSave="0" documentId="13_ncr:1_{8A4CA667-F5BA-4FBA-A544-539BCB973550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Preisspiegel" sheetId="1" r:id="rId1"/>
    <sheet name="META" sheetId="2" state="hidden" r:id="rId2"/>
  </sheets>
  <definedNames>
    <definedName name="BIDDERDOC" localSheetId="1">META!$F$2:$R$3</definedName>
    <definedName name="EPCOL_1444769" localSheetId="0">Preisspiegel!#REF!</definedName>
    <definedName name="EPCOL_BUY" localSheetId="0">Preisspiegel!$F$8:$F$18</definedName>
    <definedName name="EPCOL_SYNT" localSheetId="0">Preisspiegel!#REF!</definedName>
    <definedName name="GBCOL_1444769" localSheetId="0">Preisspiegel!#REF!</definedName>
    <definedName name="GBCOL_BUY" localSheetId="0">Preisspiegel!$G$8:$G$18</definedName>
    <definedName name="GBCOL_SYNT" localSheetId="0">Preisspiegel!#REF!</definedName>
    <definedName name="MainSumRange" localSheetId="0">Preisspiegel!#REF!</definedName>
    <definedName name="PARENTCOL_BUY" localSheetId="0">Preisspiegel!#REF!</definedName>
    <definedName name="POSITIONEN" localSheetId="0">Preisspiegel!$A$8:$E$18</definedName>
    <definedName name="RABATTPROZ_1444769" localSheetId="0">Preisspiegel!#REF!</definedName>
    <definedName name="RABATTPROZ_BUY" localSheetId="0">Preisspiegel!#REF!</definedName>
    <definedName name="RABATTPROZ_SYNT" localSheetId="0">Preisspiegel!#REF!</definedName>
    <definedName name="TITEL_BIS_EINHEIT" localSheetId="0">Preisspiegel!#REF!</definedName>
    <definedName name="TITEL_BIS_GB" localSheetId="0">Preisspiegel!#REF!</definedName>
    <definedName name="TOPRABATTABS_1444769" localSheetId="0">Preisspiegel!#REF!</definedName>
    <definedName name="TOPRABATTABS_BUY" localSheetId="0">Preisspiegel!#REF!</definedName>
    <definedName name="TOPRABATTABS_SYNT" localSheetId="0">Preisspiegel!#REF!</definedName>
    <definedName name="TOPRABATTPROZ_1444769" localSheetId="0">Preisspiegel!#REF!</definedName>
    <definedName name="TOPRABATTPROZ_BUY" localSheetId="0">Preisspiegel!#REF!</definedName>
    <definedName name="TOPRABATTPROZ_SYNT" localSheetId="0">Preisspiegel!#REF!</definedName>
    <definedName name="TOPTOTAL_1444769" localSheetId="0">Preisspiegel!#REF!</definedName>
    <definedName name="TOPTOTAL_BUY" localSheetId="0">Preisspiegel!#REF!</definedName>
    <definedName name="TOPTOTAL_SYNT" localSheetId="0">Preisspiegel!#REF!</definedName>
    <definedName name="TOTAL_1444769" localSheetId="0">Preisspiegel!#REF!</definedName>
    <definedName name="TOTAL_BUY" localSheetId="0">Preisspiegel!#REF!</definedName>
    <definedName name="TOTAL_SYNT" localSheetId="0">Preisspiegel!#REF!</definedName>
    <definedName name="VERFAHREN" localSheetId="0">Preisspiegel!$A$7:$A$7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" i="2" l="1"/>
  <c r="O3" i="2"/>
  <c r="A2" i="1"/>
  <c r="N3" i="2" l="1"/>
  <c r="R3" i="2"/>
  <c r="P3" i="2"/>
</calcChain>
</file>

<file path=xl/sharedStrings.xml><?xml version="1.0" encoding="utf-8"?>
<sst xmlns="http://schemas.openxmlformats.org/spreadsheetml/2006/main" count="83" uniqueCount="48">
  <si>
    <t xml:space="preserve">Preisspiegel </t>
  </si>
  <si>
    <t>Hauptangebot</t>
  </si>
  <si>
    <t>SDF GmbH &amp; Co. KG</t>
  </si>
  <si>
    <t>Ottostrasse (1)</t>
  </si>
  <si>
    <t/>
  </si>
  <si>
    <t>Einheit</t>
  </si>
  <si>
    <t>TENDER_BIDDERDOC</t>
  </si>
  <si>
    <t>U_ID</t>
  </si>
  <si>
    <t>F_ID</t>
  </si>
  <si>
    <t>COMPANYNAME</t>
  </si>
  <si>
    <t>DOC_ID</t>
  </si>
  <si>
    <t>FART</t>
  </si>
  <si>
    <t>FARTSTR</t>
  </si>
  <si>
    <t>DOCNAME</t>
  </si>
  <si>
    <t>LOTNR</t>
  </si>
  <si>
    <t>TOTAL</t>
  </si>
  <si>
    <t>RABATTPROZ</t>
  </si>
  <si>
    <t>TOPRABATTPROZ</t>
  </si>
  <si>
    <t>TOPRABATTABS</t>
  </si>
  <si>
    <t>TOPTOTAL</t>
  </si>
  <si>
    <t>01790a38-6bac-4591-af5c-3b4c9f13415a</t>
  </si>
  <si>
    <t>AN</t>
  </si>
  <si>
    <t>001</t>
  </si>
  <si>
    <t>Std.</t>
  </si>
  <si>
    <t>Anzahl</t>
  </si>
  <si>
    <t>Lohnkostenanteil in %</t>
  </si>
  <si>
    <t>Preis pro Stunde €</t>
  </si>
  <si>
    <t>Schichtleitung (24/7)</t>
  </si>
  <si>
    <t>Wachpersonal (24/7)</t>
  </si>
  <si>
    <t>Wachpersonal Geschäftszeiten</t>
  </si>
  <si>
    <t>Wachpersonal Geschäftszeiten Tagschicht Mo-Do 08:00 - 12:00 Uhr &amp; 13:00 - 17:00 Uhr; 8 Stunden)</t>
  </si>
  <si>
    <t>Wachpersonal Geschäftszeiten Tagschicht Fr (08:00 - 14:00 Uhr; 6 Stunden)</t>
  </si>
  <si>
    <t>Schichtleiter Tagschicht Mo-Sa (07:00 - 19:00 Uhr; 11,25 Stunden)</t>
  </si>
  <si>
    <t>Schichtleiter Nachtschicht Mo-Sa (19:00 - 07:00 Uhr; 11,25 Stunden)</t>
  </si>
  <si>
    <t>Wachpersonal Tagschicht Mo-Sa (07:00 - 19:00 Uhr; 11,25 Stunden)</t>
  </si>
  <si>
    <t>Wachpersonal Nachtschicht Mo-Sa (19:00 - 07:00 Uhr; 11,25 Stunden)</t>
  </si>
  <si>
    <t>Geschäftszeichen Vergabeverfahren: RvS.SG14.2-6740.4-5/13</t>
  </si>
  <si>
    <t>Formblatt zur Angabe des Lohnkostenanteils im Verfahren Sicherheitsdienst (24/7) für LOS 4 ANKER-Dependance Günzburg, Maria-Merian-Str. 4</t>
  </si>
  <si>
    <t>Schichtleiter Tagschicht Sonntag (07:00 - 19:00 Uhr; 11,25 Stunden)</t>
  </si>
  <si>
    <t>Schichtleiter Nachtschicht Sonntag (19:00 - 07:00 Uhr; 11,25 Stunden)</t>
  </si>
  <si>
    <t>Schichtleiter Tagschicht Feiertag (07:00 - 19:00 Uhr; 11,25 Stunden)</t>
  </si>
  <si>
    <t>Schichtleiter Nachtschicht Feiertag (19:00 - 07:00 Uhr; 11,25 Stunden)</t>
  </si>
  <si>
    <t>Wachpersonal Tagschicht Sonntag (07:00 - 19:00 Uhr; 11,25 Stunden)</t>
  </si>
  <si>
    <t>Wachpersonal Nachtschicht Sonntag (19:00 - 07:00 Uhr; 11,25 Stunden)</t>
  </si>
  <si>
    <t>Wachpersonal Tagschicht Feiertag (07:00 - 19:00 Uhr; 11,25 Stunden)</t>
  </si>
  <si>
    <t>Wachpersonal Nachtschicht Feiertag (19:00 - 07:00 Uhr; 11,25 Stunden)</t>
  </si>
  <si>
    <t>(Bitte eintragen!)</t>
  </si>
  <si>
    <t>Es sind Nettopreise einzutragen! "Preis pro Stunde €" : Übertrag der (identischen (!)) SVS aus dem Preisblatt "2026-06-02_Preisblatt SHD - LOS 4.xlsx"!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</si>
</sst>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aktueller Stand: &quot;\ dd\.mm\.yyyy\ hh:mm"/>
    <numFmt numFmtId="165" formatCode="#,##0.00;[Red]\-#,##0.00;[Red]0.00"/>
    <numFmt numFmtId="166" formatCode="#,##0.00;[Red]\-#,##0.0;[Red]0.0"/>
  </numFmts>
  <fonts count="6" x14ac:knownFonts="1"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E2EFDA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Protection="1"/>
    <xf numFmtId="0" fontId="1" fillId="0" borderId="0" xfId="0" applyFont="1" applyProtection="1"/>
    <xf numFmtId="0" fontId="0" fillId="0" borderId="0" xfId="0" applyProtection="1"/>
    <xf numFmtId="16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vertical="center" wrapText="1"/>
    </xf>
    <xf numFmtId="0" fontId="5" fillId="0" borderId="0" xfId="0" applyFont="1" applyProtection="1"/>
    <xf numFmtId="0" fontId="3" fillId="3" borderId="0" xfId="0" applyFont="1" applyFill="1" applyAlignment="1" applyProtection="1">
      <alignment horizontal="left"/>
    </xf>
    <xf numFmtId="0" fontId="0" fillId="3" borderId="0" xfId="0" applyFill="1" applyProtection="1"/>
    <xf numFmtId="0" fontId="3" fillId="3" borderId="0" xfId="0" applyFont="1" applyFill="1" applyProtection="1"/>
    <xf numFmtId="4" fontId="3" fillId="3" borderId="0" xfId="0" applyNumberFormat="1" applyFont="1" applyFill="1" applyProtection="1"/>
    <xf numFmtId="0" fontId="3" fillId="0" borderId="0" xfId="0" applyFont="1" applyAlignment="1" applyProtection="1">
      <alignment horizontal="left"/>
    </xf>
    <xf numFmtId="0" fontId="3" fillId="0" borderId="0" xfId="0" applyFont="1" applyProtection="1"/>
    <xf numFmtId="4" fontId="5" fillId="0" borderId="0" xfId="0" applyNumberFormat="1" applyFo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/>
    </xf>
    <xf numFmtId="0" fontId="0" fillId="4" borderId="0" xfId="0" applyFill="1" applyProtection="1"/>
    <xf numFmtId="166" fontId="0" fillId="4" borderId="0" xfId="0" applyNumberFormat="1" applyFill="1" applyProtection="1"/>
    <xf numFmtId="166" fontId="0" fillId="0" borderId="0" xfId="0" applyNumberFormat="1" applyProtection="1"/>
    <xf numFmtId="165" fontId="4" fillId="0" borderId="0" xfId="0" applyNumberFormat="1" applyFont="1" applyProtection="1"/>
    <xf numFmtId="4" fontId="3" fillId="0" borderId="0" xfId="0" applyNumberFormat="1" applyFont="1" applyProtection="1"/>
    <xf numFmtId="10" fontId="3" fillId="0" borderId="0" xfId="0" applyNumberFormat="1" applyFont="1" applyProtection="1"/>
    <xf numFmtId="165" fontId="5" fillId="4" borderId="1" xfId="0" applyNumberFormat="1" applyFont="1" applyFill="1" applyBorder="1" applyProtection="1">
      <protection locked="0"/>
    </xf>
    <xf numFmtId="10" fontId="5" fillId="4" borderId="1" xfId="0" applyNumberFormat="1" applyFont="1" applyFill="1" applyBorder="1" applyProtection="1">
      <protection locked="0"/>
    </xf>
  </cellXfs>
  <cellStyles count="1">
    <cellStyle name="Standard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zoomScale="70" zoomScaleNormal="70" workbookViewId="0">
      <selection sqref="A1:G1"/>
    </sheetView>
  </sheetViews>
  <sheetFormatPr baseColWidth="10" defaultRowHeight="14.6" x14ac:dyDescent="0.4"/>
  <cols>
    <col min="1" max="1" width="6.69140625" style="3" bestFit="1" customWidth="1"/>
    <col min="2" max="2" width="11.07421875" style="3"/>
    <col min="3" max="3" width="95.84375" style="3" customWidth="1"/>
    <col min="4" max="4" width="14.4609375" style="3" customWidth="1"/>
    <col min="5" max="5" width="8.4609375" style="3" bestFit="1" customWidth="1"/>
    <col min="6" max="6" width="16.84375" style="3" customWidth="1"/>
    <col min="7" max="7" width="24.69140625" style="3" customWidth="1"/>
    <col min="8" max="16384" width="11.07421875" style="3"/>
  </cols>
  <sheetData>
    <row r="1" spans="1:14" ht="23.15" x14ac:dyDescent="0.6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14" x14ac:dyDescent="0.4">
      <c r="A2" s="4">
        <f t="shared" ref="A2" ca="1" si="0">NOW()</f>
        <v>46176.607496875004</v>
      </c>
      <c r="B2" s="4"/>
      <c r="C2" s="4"/>
      <c r="D2" s="4"/>
      <c r="E2" s="4"/>
      <c r="F2" s="4"/>
    </row>
    <row r="3" spans="1:14" x14ac:dyDescent="0.4">
      <c r="A3" s="3" t="s">
        <v>36</v>
      </c>
    </row>
    <row r="6" spans="1:14" ht="16.75" x14ac:dyDescent="0.4">
      <c r="A6" s="5" t="s">
        <v>37</v>
      </c>
      <c r="B6" s="5"/>
      <c r="C6" s="5"/>
      <c r="D6" s="5"/>
      <c r="E6" s="5"/>
      <c r="F6" s="5"/>
    </row>
    <row r="7" spans="1:14" x14ac:dyDescent="0.4">
      <c r="A7" s="6" t="s">
        <v>47</v>
      </c>
      <c r="B7" s="6"/>
      <c r="C7" s="6"/>
      <c r="D7" s="6"/>
      <c r="E7" s="6"/>
      <c r="F7" s="6"/>
    </row>
    <row r="8" spans="1:14" x14ac:dyDescent="0.4">
      <c r="A8" s="7"/>
      <c r="B8" s="8"/>
      <c r="C8" s="9" t="s">
        <v>27</v>
      </c>
      <c r="D8" s="9" t="s">
        <v>24</v>
      </c>
      <c r="E8" s="9" t="s">
        <v>5</v>
      </c>
      <c r="F8" s="9" t="s">
        <v>26</v>
      </c>
      <c r="G8" s="10" t="s">
        <v>25</v>
      </c>
    </row>
    <row r="9" spans="1:14" ht="15" thickBot="1" x14ac:dyDescent="0.45">
      <c r="A9" s="11"/>
      <c r="C9" s="12"/>
      <c r="F9" s="13" t="s">
        <v>46</v>
      </c>
      <c r="G9" s="13" t="s">
        <v>46</v>
      </c>
    </row>
    <row r="10" spans="1:14" ht="15" thickBot="1" x14ac:dyDescent="0.45">
      <c r="A10" s="14"/>
      <c r="B10" s="15" t="s">
        <v>4</v>
      </c>
      <c r="C10" s="16" t="s">
        <v>32</v>
      </c>
      <c r="D10" s="17">
        <v>1</v>
      </c>
      <c r="E10" s="16" t="s">
        <v>23</v>
      </c>
      <c r="F10" s="22">
        <v>0</v>
      </c>
      <c r="G10" s="23">
        <v>0</v>
      </c>
    </row>
    <row r="11" spans="1:14" ht="15" thickBot="1" x14ac:dyDescent="0.45"/>
    <row r="12" spans="1:14" ht="15" thickBot="1" x14ac:dyDescent="0.45">
      <c r="A12" s="14"/>
      <c r="B12" s="15" t="s">
        <v>4</v>
      </c>
      <c r="C12" s="16" t="s">
        <v>33</v>
      </c>
      <c r="D12" s="17">
        <v>1</v>
      </c>
      <c r="E12" s="16" t="s">
        <v>23</v>
      </c>
      <c r="F12" s="22">
        <v>0</v>
      </c>
      <c r="G12" s="23">
        <v>0</v>
      </c>
    </row>
    <row r="13" spans="1:14" ht="15" thickBot="1" x14ac:dyDescent="0.45">
      <c r="A13" s="14"/>
      <c r="B13" s="15"/>
      <c r="D13" s="18"/>
      <c r="F13" s="19"/>
      <c r="G13" s="20"/>
    </row>
    <row r="14" spans="1:14" ht="15" thickBot="1" x14ac:dyDescent="0.45">
      <c r="A14" s="14"/>
      <c r="B14" s="15" t="s">
        <v>4</v>
      </c>
      <c r="C14" s="16" t="s">
        <v>38</v>
      </c>
      <c r="D14" s="17">
        <v>1</v>
      </c>
      <c r="E14" s="16" t="s">
        <v>23</v>
      </c>
      <c r="F14" s="22">
        <v>0</v>
      </c>
      <c r="G14" s="23">
        <v>0</v>
      </c>
    </row>
    <row r="15" spans="1:14" ht="15" thickBot="1" x14ac:dyDescent="0.45">
      <c r="A15" s="14"/>
      <c r="B15" s="15"/>
      <c r="D15" s="18"/>
      <c r="F15" s="19"/>
      <c r="G15" s="21"/>
    </row>
    <row r="16" spans="1:14" ht="15" thickBot="1" x14ac:dyDescent="0.45">
      <c r="A16" s="14"/>
      <c r="B16" s="15"/>
      <c r="C16" s="16" t="s">
        <v>39</v>
      </c>
      <c r="D16" s="17">
        <v>1</v>
      </c>
      <c r="E16" s="16" t="s">
        <v>23</v>
      </c>
      <c r="F16" s="22">
        <v>0</v>
      </c>
      <c r="G16" s="23">
        <v>0</v>
      </c>
    </row>
    <row r="17" spans="1:7" ht="15" thickBot="1" x14ac:dyDescent="0.45">
      <c r="A17" s="14"/>
      <c r="B17" s="15"/>
      <c r="D17" s="18"/>
      <c r="F17" s="19"/>
      <c r="G17" s="21"/>
    </row>
    <row r="18" spans="1:7" ht="15" thickBot="1" x14ac:dyDescent="0.45">
      <c r="A18" s="14"/>
      <c r="B18" s="15" t="s">
        <v>4</v>
      </c>
      <c r="C18" s="16" t="s">
        <v>40</v>
      </c>
      <c r="D18" s="17">
        <v>1</v>
      </c>
      <c r="E18" s="16" t="s">
        <v>23</v>
      </c>
      <c r="F18" s="22">
        <v>0</v>
      </c>
      <c r="G18" s="23">
        <v>0</v>
      </c>
    </row>
    <row r="19" spans="1:7" ht="15" thickBot="1" x14ac:dyDescent="0.45">
      <c r="A19" s="14"/>
      <c r="B19" s="15"/>
      <c r="D19" s="18"/>
      <c r="F19" s="19"/>
      <c r="G19" s="21"/>
    </row>
    <row r="20" spans="1:7" ht="15" thickBot="1" x14ac:dyDescent="0.45">
      <c r="A20" s="14"/>
      <c r="B20" s="15"/>
      <c r="C20" s="16" t="s">
        <v>41</v>
      </c>
      <c r="D20" s="17">
        <v>1</v>
      </c>
      <c r="E20" s="16" t="s">
        <v>23</v>
      </c>
      <c r="F20" s="22">
        <v>0</v>
      </c>
      <c r="G20" s="23">
        <v>0</v>
      </c>
    </row>
    <row r="21" spans="1:7" x14ac:dyDescent="0.4">
      <c r="A21" s="14"/>
      <c r="B21" s="15"/>
      <c r="D21" s="18"/>
      <c r="F21" s="19"/>
      <c r="G21" s="20"/>
    </row>
    <row r="22" spans="1:7" x14ac:dyDescent="0.4">
      <c r="A22" s="7"/>
      <c r="B22" s="8"/>
      <c r="C22" s="9" t="s">
        <v>28</v>
      </c>
      <c r="D22" s="9" t="s">
        <v>24</v>
      </c>
      <c r="E22" s="9" t="s">
        <v>5</v>
      </c>
      <c r="F22" s="9" t="s">
        <v>26</v>
      </c>
      <c r="G22" s="10" t="s">
        <v>25</v>
      </c>
    </row>
    <row r="23" spans="1:7" ht="15" thickBot="1" x14ac:dyDescent="0.45">
      <c r="F23" s="13" t="s">
        <v>46</v>
      </c>
      <c r="G23" s="13" t="s">
        <v>46</v>
      </c>
    </row>
    <row r="24" spans="1:7" ht="15" thickBot="1" x14ac:dyDescent="0.45">
      <c r="A24" s="14"/>
      <c r="B24" s="15" t="s">
        <v>4</v>
      </c>
      <c r="C24" s="16" t="s">
        <v>34</v>
      </c>
      <c r="D24" s="17">
        <v>1</v>
      </c>
      <c r="E24" s="16" t="s">
        <v>23</v>
      </c>
      <c r="F24" s="22">
        <v>0</v>
      </c>
      <c r="G24" s="23">
        <v>0</v>
      </c>
    </row>
    <row r="25" spans="1:7" ht="15" thickBot="1" x14ac:dyDescent="0.45"/>
    <row r="26" spans="1:7" ht="15" thickBot="1" x14ac:dyDescent="0.45">
      <c r="A26" s="14"/>
      <c r="B26" s="15" t="s">
        <v>4</v>
      </c>
      <c r="C26" s="16" t="s">
        <v>35</v>
      </c>
      <c r="D26" s="17">
        <v>1</v>
      </c>
      <c r="E26" s="16" t="s">
        <v>23</v>
      </c>
      <c r="F26" s="22">
        <v>0</v>
      </c>
      <c r="G26" s="23">
        <v>0</v>
      </c>
    </row>
    <row r="27" spans="1:7" ht="15" thickBot="1" x14ac:dyDescent="0.45">
      <c r="D27" s="18"/>
      <c r="F27" s="19"/>
      <c r="G27" s="20"/>
    </row>
    <row r="28" spans="1:7" ht="15" thickBot="1" x14ac:dyDescent="0.45">
      <c r="A28" s="14"/>
      <c r="B28" s="15" t="s">
        <v>4</v>
      </c>
      <c r="C28" s="16" t="s">
        <v>42</v>
      </c>
      <c r="D28" s="17">
        <v>1</v>
      </c>
      <c r="E28" s="16" t="s">
        <v>23</v>
      </c>
      <c r="F28" s="22">
        <v>0</v>
      </c>
      <c r="G28" s="23">
        <v>0</v>
      </c>
    </row>
    <row r="29" spans="1:7" ht="15" thickBot="1" x14ac:dyDescent="0.45">
      <c r="D29" s="18"/>
      <c r="F29" s="19"/>
      <c r="G29" s="21"/>
    </row>
    <row r="30" spans="1:7" ht="15" thickBot="1" x14ac:dyDescent="0.45">
      <c r="A30" s="14"/>
      <c r="B30" s="15" t="s">
        <v>4</v>
      </c>
      <c r="C30" s="16" t="s">
        <v>43</v>
      </c>
      <c r="D30" s="17">
        <v>1</v>
      </c>
      <c r="E30" s="16" t="s">
        <v>23</v>
      </c>
      <c r="F30" s="22">
        <v>0</v>
      </c>
      <c r="G30" s="23">
        <v>0</v>
      </c>
    </row>
    <row r="31" spans="1:7" ht="15" thickBot="1" x14ac:dyDescent="0.45">
      <c r="A31" s="14"/>
      <c r="B31" s="15"/>
      <c r="D31" s="18"/>
      <c r="F31" s="19"/>
      <c r="G31" s="21"/>
    </row>
    <row r="32" spans="1:7" ht="15" thickBot="1" x14ac:dyDescent="0.45">
      <c r="A32" s="14"/>
      <c r="B32" s="15" t="s">
        <v>4</v>
      </c>
      <c r="C32" s="16" t="s">
        <v>44</v>
      </c>
      <c r="D32" s="17">
        <v>1</v>
      </c>
      <c r="E32" s="16" t="s">
        <v>23</v>
      </c>
      <c r="F32" s="22">
        <v>0</v>
      </c>
      <c r="G32" s="23">
        <v>0</v>
      </c>
    </row>
    <row r="33" spans="1:7" ht="15" thickBot="1" x14ac:dyDescent="0.45">
      <c r="D33" s="18"/>
      <c r="F33" s="19"/>
      <c r="G33" s="21"/>
    </row>
    <row r="34" spans="1:7" ht="15" thickBot="1" x14ac:dyDescent="0.45">
      <c r="A34" s="14"/>
      <c r="B34" s="15" t="s">
        <v>4</v>
      </c>
      <c r="C34" s="16" t="s">
        <v>45</v>
      </c>
      <c r="D34" s="17">
        <v>1</v>
      </c>
      <c r="E34" s="16" t="s">
        <v>23</v>
      </c>
      <c r="F34" s="22">
        <v>0</v>
      </c>
      <c r="G34" s="23">
        <v>0</v>
      </c>
    </row>
    <row r="35" spans="1:7" x14ac:dyDescent="0.4">
      <c r="G35" s="21"/>
    </row>
    <row r="36" spans="1:7" x14ac:dyDescent="0.4">
      <c r="A36" s="7"/>
      <c r="B36" s="8"/>
      <c r="C36" s="9" t="s">
        <v>29</v>
      </c>
      <c r="D36" s="9" t="s">
        <v>24</v>
      </c>
      <c r="E36" s="9" t="s">
        <v>5</v>
      </c>
      <c r="F36" s="9" t="s">
        <v>26</v>
      </c>
      <c r="G36" s="10" t="s">
        <v>25</v>
      </c>
    </row>
    <row r="37" spans="1:7" ht="15" thickBot="1" x14ac:dyDescent="0.45"/>
    <row r="38" spans="1:7" ht="15" thickBot="1" x14ac:dyDescent="0.45">
      <c r="A38" s="14"/>
      <c r="B38" s="15" t="s">
        <v>4</v>
      </c>
      <c r="C38" s="16" t="s">
        <v>30</v>
      </c>
      <c r="D38" s="17">
        <v>1</v>
      </c>
      <c r="E38" s="16" t="s">
        <v>23</v>
      </c>
      <c r="F38" s="22">
        <v>0</v>
      </c>
      <c r="G38" s="23">
        <v>0</v>
      </c>
    </row>
    <row r="39" spans="1:7" ht="15" thickBot="1" x14ac:dyDescent="0.45"/>
    <row r="40" spans="1:7" ht="15" thickBot="1" x14ac:dyDescent="0.45">
      <c r="A40" s="14"/>
      <c r="B40" s="15" t="s">
        <v>4</v>
      </c>
      <c r="C40" s="16" t="s">
        <v>31</v>
      </c>
      <c r="D40" s="17">
        <v>1</v>
      </c>
      <c r="E40" s="16" t="s">
        <v>23</v>
      </c>
      <c r="F40" s="22">
        <v>0</v>
      </c>
      <c r="G40" s="23">
        <v>0</v>
      </c>
    </row>
  </sheetData>
  <sheetProtection algorithmName="SHA-512" hashValue="NYeYzDqcj3qhO7bh38FFwgRuE63++ZK29fIZ0V5+2lBceEk3D9HRcxgdPRYqX0hSHratIfVvSuGkFmKcmSV7MQ==" saltValue="hyqcx1y82Kn9jJZmqwU45Q==" spinCount="100000" sheet="1" objects="1" scenarios="1"/>
  <mergeCells count="4">
    <mergeCell ref="A1:G1"/>
    <mergeCell ref="A2:F2"/>
    <mergeCell ref="A6:F6"/>
    <mergeCell ref="A7:F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R3"/>
  <sheetViews>
    <sheetView workbookViewId="0"/>
  </sheetViews>
  <sheetFormatPr baseColWidth="10" defaultRowHeight="14.6" x14ac:dyDescent="0.4"/>
  <sheetData>
    <row r="1" spans="6:18" x14ac:dyDescent="0.4">
      <c r="F1" t="s">
        <v>6</v>
      </c>
    </row>
    <row r="2" spans="6:18" x14ac:dyDescent="0.4"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</row>
    <row r="3" spans="6:18" x14ac:dyDescent="0.4">
      <c r="F3">
        <v>3290870</v>
      </c>
      <c r="G3">
        <v>1444769</v>
      </c>
      <c r="H3" t="s">
        <v>2</v>
      </c>
      <c r="I3" t="s">
        <v>20</v>
      </c>
      <c r="J3" t="s">
        <v>21</v>
      </c>
      <c r="K3" t="s">
        <v>1</v>
      </c>
      <c r="L3" t="s">
        <v>3</v>
      </c>
      <c r="M3" t="s">
        <v>22</v>
      </c>
      <c r="N3" t="e">
        <f>Preisspiegel!TOTAL_1444769</f>
        <v>#REF!</v>
      </c>
      <c r="O3" t="e">
        <f>Preisspiegel!RABATTPROZ_1444769</f>
        <v>#REF!</v>
      </c>
      <c r="P3" t="e">
        <f>Preisspiegel!TOPRABATTPROZ_1444769</f>
        <v>#REF!</v>
      </c>
      <c r="Q3" t="e">
        <f>Preisspiegel!TOPRABATTABS_1444769</f>
        <v>#REF!</v>
      </c>
      <c r="R3" t="e">
        <f>Preisspiegel!TOPTOTAL_1444769</f>
        <v>#REF!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Preisspiegel</vt:lpstr>
      <vt:lpstr>META</vt:lpstr>
      <vt:lpstr>META!BIDDERDOC</vt:lpstr>
      <vt:lpstr>Preisspiegel!EPCOL_BUY</vt:lpstr>
      <vt:lpstr>Preisspiegel!GBCOL_BUY</vt:lpstr>
      <vt:lpstr>Preisspiegel!POSITIONEN</vt:lpstr>
      <vt:lpstr>Preisspiegel!VERFAHREN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APPPOOL\V</dc:creator>
  <cp:lastModifiedBy>Schober, Jan (Reg OB)</cp:lastModifiedBy>
  <dcterms:created xsi:type="dcterms:W3CDTF">2020-04-22T11:45:30Z</dcterms:created>
  <dcterms:modified xsi:type="dcterms:W3CDTF">2026-06-03T12:36:49Z</dcterms:modified>
</cp:coreProperties>
</file>